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.kaczmarczyk1\Desktop\ZG.270.33.2024 - UL na 25 r\03 - Wersja edytowalna\"/>
    </mc:Choice>
  </mc:AlternateContent>
  <xr:revisionPtr revIDLastSave="0" documentId="13_ncr:1_{2F3CC4F8-BF72-4154-A522-DF14D97DCD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0" i="1" l="1"/>
  <c r="K100" i="1" s="1"/>
  <c r="L100" i="1" s="1"/>
  <c r="I99" i="1"/>
  <c r="I98" i="1"/>
  <c r="I97" i="1"/>
  <c r="I96" i="1"/>
  <c r="K96" i="1" s="1"/>
  <c r="L96" i="1" s="1"/>
  <c r="I95" i="1"/>
  <c r="I94" i="1"/>
  <c r="I93" i="1"/>
  <c r="L92" i="1"/>
  <c r="K92" i="1"/>
  <c r="I92" i="1"/>
  <c r="I91" i="1"/>
  <c r="I90" i="1"/>
  <c r="I89" i="1"/>
  <c r="L88" i="1"/>
  <c r="K88" i="1"/>
  <c r="I88" i="1"/>
  <c r="I87" i="1"/>
  <c r="I86" i="1"/>
  <c r="I85" i="1"/>
  <c r="L84" i="1"/>
  <c r="K84" i="1"/>
  <c r="I84" i="1"/>
  <c r="I83" i="1"/>
  <c r="I82" i="1"/>
  <c r="I81" i="1"/>
  <c r="L80" i="1"/>
  <c r="K80" i="1"/>
  <c r="I80" i="1"/>
  <c r="I79" i="1"/>
  <c r="I78" i="1"/>
  <c r="I77" i="1"/>
  <c r="L76" i="1"/>
  <c r="K76" i="1"/>
  <c r="I76" i="1"/>
  <c r="I75" i="1"/>
  <c r="I74" i="1"/>
  <c r="I73" i="1"/>
  <c r="L72" i="1"/>
  <c r="K72" i="1"/>
  <c r="I72" i="1"/>
  <c r="I71" i="1"/>
  <c r="I70" i="1"/>
  <c r="I69" i="1"/>
  <c r="L68" i="1"/>
  <c r="K68" i="1"/>
  <c r="I68" i="1"/>
  <c r="I67" i="1"/>
  <c r="I66" i="1"/>
  <c r="I65" i="1"/>
  <c r="L64" i="1"/>
  <c r="K64" i="1"/>
  <c r="I64" i="1"/>
  <c r="I63" i="1"/>
  <c r="I62" i="1"/>
  <c r="I61" i="1"/>
  <c r="L60" i="1"/>
  <c r="K60" i="1"/>
  <c r="I60" i="1"/>
  <c r="I59" i="1"/>
  <c r="I58" i="1"/>
  <c r="I57" i="1"/>
  <c r="L56" i="1"/>
  <c r="K56" i="1"/>
  <c r="I56" i="1"/>
  <c r="I55" i="1"/>
  <c r="I52" i="1"/>
  <c r="I47" i="1"/>
  <c r="L42" i="1"/>
  <c r="K42" i="1"/>
  <c r="I42" i="1"/>
  <c r="I37" i="1"/>
  <c r="I32" i="1"/>
  <c r="F102" i="1" s="1"/>
  <c r="L75" i="1" l="1"/>
  <c r="L91" i="1"/>
  <c r="L70" i="1"/>
  <c r="L78" i="1"/>
  <c r="L86" i="1"/>
  <c r="L63" i="1"/>
  <c r="L67" i="1"/>
  <c r="L61" i="1"/>
  <c r="L57" i="1"/>
  <c r="L65" i="1"/>
  <c r="L66" i="1"/>
  <c r="L74" i="1"/>
  <c r="L82" i="1"/>
  <c r="L90" i="1"/>
  <c r="K32" i="1"/>
  <c r="K52" i="1"/>
  <c r="L52" i="1" s="1"/>
  <c r="K58" i="1"/>
  <c r="L58" i="1" s="1"/>
  <c r="K62" i="1"/>
  <c r="L62" i="1" s="1"/>
  <c r="K66" i="1"/>
  <c r="K70" i="1"/>
  <c r="K74" i="1"/>
  <c r="K78" i="1"/>
  <c r="K82" i="1"/>
  <c r="K86" i="1"/>
  <c r="K90" i="1"/>
  <c r="K94" i="1"/>
  <c r="L94" i="1" s="1"/>
  <c r="K98" i="1"/>
  <c r="L98" i="1" s="1"/>
  <c r="L32" i="1"/>
  <c r="K37" i="1"/>
  <c r="L37" i="1" s="1"/>
  <c r="K55" i="1"/>
  <c r="L55" i="1" s="1"/>
  <c r="K59" i="1"/>
  <c r="L59" i="1" s="1"/>
  <c r="K63" i="1"/>
  <c r="K67" i="1"/>
  <c r="K71" i="1"/>
  <c r="L71" i="1" s="1"/>
  <c r="K75" i="1"/>
  <c r="K79" i="1"/>
  <c r="L79" i="1" s="1"/>
  <c r="K83" i="1"/>
  <c r="L83" i="1" s="1"/>
  <c r="K87" i="1"/>
  <c r="L87" i="1" s="1"/>
  <c r="K91" i="1"/>
  <c r="K95" i="1"/>
  <c r="L95" i="1" s="1"/>
  <c r="K99" i="1"/>
  <c r="L99" i="1" s="1"/>
  <c r="K47" i="1"/>
  <c r="L47" i="1" s="1"/>
  <c r="K57" i="1"/>
  <c r="K61" i="1"/>
  <c r="K65" i="1"/>
  <c r="K69" i="1"/>
  <c r="L69" i="1" s="1"/>
  <c r="K73" i="1"/>
  <c r="L73" i="1" s="1"/>
  <c r="K77" i="1"/>
  <c r="L77" i="1" s="1"/>
  <c r="K81" i="1"/>
  <c r="L81" i="1" s="1"/>
  <c r="K85" i="1"/>
  <c r="L85" i="1" s="1"/>
  <c r="K89" i="1"/>
  <c r="L89" i="1" s="1"/>
  <c r="K93" i="1"/>
  <c r="L93" i="1" s="1"/>
  <c r="K97" i="1"/>
  <c r="L97" i="1" s="1"/>
  <c r="F103" i="1" l="1"/>
  <c r="B26" i="1" s="1"/>
</calcChain>
</file>

<file path=xl/sharedStrings.xml><?xml version="1.0" encoding="utf-8"?>
<sst xmlns="http://schemas.openxmlformats.org/spreadsheetml/2006/main" count="303" uniqueCount="192">
  <si>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</si>
  <si>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</si>
  <si>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</si>
  <si>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</si>
  <si>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</si>
  <si>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</si>
  <si>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</si>
  <si>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</si>
  <si>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</si>
  <si>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</si>
  <si>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</si>
  <si>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</si>
  <si>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</si>
  <si>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</si>
  <si>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</si>
  <si>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</si>
  <si>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</si>
  <si>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</si>
  <si>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</si>
  <si>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</si>
  <si>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</si>
  <si>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</si>
  <si>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</si>
  <si>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</si>
  <si>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</si>
  <si>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</si>
  <si>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</si>
  <si>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</si>
  <si>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</si>
  <si>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</si>
  <si>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</si>
  <si>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</si>
  <si>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55</t>
  </si>
  <si>
    <t>WYK-PASR</t>
  </si>
  <si>
    <t>Zdarcie pokrywy na pasach - prace ręczne</t>
  </si>
  <si>
    <t>KMTR</t>
  </si>
  <si>
    <t xml:space="preserve"> 59</t>
  </si>
  <si>
    <t>WYK-TAL40</t>
  </si>
  <si>
    <t>Zdarcie pokrywy na talerzach 40 cm x 40 cm</t>
  </si>
  <si>
    <t>TSZT</t>
  </si>
  <si>
    <t xml:space="preserve"> 63</t>
  </si>
  <si>
    <t>WYK-TALOK</t>
  </si>
  <si>
    <t>Zdarcie pokrywy na talerzach pod okapem drzewostanu o wymiarach 40 cm x 40 cm</t>
  </si>
  <si>
    <t xml:space="preserve"> 64</t>
  </si>
  <si>
    <t>POP-TAL</t>
  </si>
  <si>
    <t>Poprawianie talerzy - w poprawkach</t>
  </si>
  <si>
    <t xml:space="preserve"> 73</t>
  </si>
  <si>
    <t>WYK-PASCZ</t>
  </si>
  <si>
    <t>Wyorywanie bruzd pługiem leśnym na powierzchni pow. 0,50 ha</t>
  </si>
  <si>
    <t xml:space="preserve"> 74</t>
  </si>
  <si>
    <t>WYK-PA5CZ</t>
  </si>
  <si>
    <t>Wyorywanie bruzd pługiem leśnym na pow. do 0,50 ha</t>
  </si>
  <si>
    <t xml:space="preserve"> 75</t>
  </si>
  <si>
    <t>WYK-PASCP</t>
  </si>
  <si>
    <t>Wyorywanie bruzd pługiem leśnym pod okapem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</si>
  <si>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</si>
  <si>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</si>
  <si>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</si>
  <si>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</si>
  <si>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</si>
  <si>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</si>
  <si>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 xml:space="preserve"> 83</t>
  </si>
  <si>
    <t>WYK-FREZ</t>
  </si>
  <si>
    <t>Przygotowanie gleby pługiem aktywnym z pogłębiaczem</t>
  </si>
  <si>
    <t xml:space="preserve"> 84</t>
  </si>
  <si>
    <t>WYK-FREZ2</t>
  </si>
  <si>
    <t>Przygotowanie gleby pługiem aktywnym bez pogłębienia</t>
  </si>
  <si>
    <t>100</t>
  </si>
  <si>
    <t>KOP-ROW</t>
  </si>
  <si>
    <t>Wykopy ziemne o różnych przekrojach</t>
  </si>
  <si>
    <t>102</t>
  </si>
  <si>
    <t>SADZ WIEL</t>
  </si>
  <si>
    <t>Sadzenie wielolatek z odkrytym systemem korzeniowym</t>
  </si>
  <si>
    <t>103</t>
  </si>
  <si>
    <t>SADZ SADZ</t>
  </si>
  <si>
    <t>Sadzenie jednolatek i wielolatek sadzarką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</si>
  <si>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</si>
  <si>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</si>
  <si>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</si>
  <si>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</si>
  <si>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</si>
  <si>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</si>
  <si>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</si>
  <si>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</si>
  <si>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</si>
  <si>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</si>
  <si>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</si>
  <si>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</si>
  <si>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</si>
  <si>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</si>
  <si>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</si>
  <si>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</si>
  <si>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</si>
  <si>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</si>
  <si>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</si>
  <si>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</si>
  <si>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</si>
  <si>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</si>
  <si>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</si>
  <si>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</si>
  <si>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</si>
  <si>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</si>
  <si>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</si>
  <si>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</si>
  <si>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</si>
  <si>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</si>
  <si>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</si>
  <si>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</si>
  <si>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</si>
  <si>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</si>
  <si>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</si>
  <si>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157</t>
  </si>
  <si>
    <t>SZUK-PĘDR</t>
  </si>
  <si>
    <t>Badanie zapędraczenia gleby - dół o objętości 0,5 m3</t>
  </si>
  <si>
    <t>SZT</t>
  </si>
  <si>
    <t>161</t>
  </si>
  <si>
    <t>SZUK-OWA2</t>
  </si>
  <si>
    <t>Próbne poszukiwania owadów w ściole metodą dwóch drzew próbnych</t>
  </si>
  <si>
    <t>163</t>
  </si>
  <si>
    <t>KOR-DRWI</t>
  </si>
  <si>
    <t>Ręczne korowanie drewna wielkowymiarowego iglastego i niszczenie kory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</si>
  <si>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</si>
  <si>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</si>
  <si>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</si>
  <si>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</si>
  <si>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</si>
  <si>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</si>
  <si>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330</t>
  </si>
  <si>
    <t>ŻEL-2</t>
  </si>
  <si>
    <t>Żelowanie 2-latek</t>
  </si>
  <si>
    <t>338</t>
  </si>
  <si>
    <t>N-ZSGDNSO</t>
  </si>
  <si>
    <t>Zbiór szyszek z gospodarczych drzewostanów nasiennych sosnowych</t>
  </si>
  <si>
    <t>KG</t>
  </si>
  <si>
    <t>360</t>
  </si>
  <si>
    <t>ZB-NASDB</t>
  </si>
  <si>
    <t>Zbiór nasion dęba</t>
  </si>
  <si>
    <t>361</t>
  </si>
  <si>
    <t>ZB-NASBK</t>
  </si>
  <si>
    <t>Zbiór nasion buka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</si>
  <si>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</si>
  <si>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</si>
  <si>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</si>
  <si>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</si>
  <si>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</si>
  <si>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</si>
  <si>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</si>
  <si>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</si>
  <si>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</si>
  <si>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</si>
  <si>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</si>
  <si>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</si>
  <si>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</si>
  <si>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</si>
  <si>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</si>
  <si>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</si>
  <si>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</si>
  <si>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</si>
  <si>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</si>
  <si>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</si>
  <si>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</si>
  <si>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</si>
  <si>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</si>
  <si>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</si>
  <si>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</si>
  <si>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</si>
  <si>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</si>
  <si>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</si>
  <si>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</si>
  <si>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</si>
  <si>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Lębork</t>
  </si>
  <si>
    <t xml:space="preserve">84-300 Lębork; Wojska Polskiego 32           </t>
  </si>
  <si>
    <t>Odpowiadając na ogłoszenie o przetargu nieograniczonym na „Wykonywanie usług z zakresu gospodarki leśnej na terenie Nadleśnictwa Lębork w roku 2025''  składamy niniejszym ofertę na pakiet 4 tego zamówienia: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</si>
  <si>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</si>
  <si>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</si>
  <si>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</si>
  <si>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</si>
  <si>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</si>
  <si>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</si>
  <si>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</si>
  <si>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</si>
  <si>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</si>
  <si>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</si>
  <si>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</si>
  <si>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</si>
  <si>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</si>
  <si>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</si>
  <si>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</si>
  <si>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</si>
  <si>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</si>
  <si>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</si>
  <si>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1.4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</si>
</sst>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1"/>
  <sheetViews>
    <sheetView tabSelected="1" view="pageBreakPreview" zoomScale="60" zoomScaleNormal="100" workbookViewId="0">
      <selection activeCell="E14" sqref="E14:G1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6" t="s">
        <v>191</v>
      </c>
      <c r="J2" s="16"/>
      <c r="K2" s="16"/>
      <c r="L2" s="16"/>
      <c r="M2" s="16"/>
      <c r="N2" s="16"/>
      <c r="O2" s="16"/>
    </row>
    <row r="3" spans="2:15" s="1" customFormat="1" ht="28.7" customHeight="1" x14ac:dyDescent="0.2">
      <c r="B3" s="11"/>
      <c r="C3" s="11"/>
      <c r="D3" s="11"/>
      <c r="E3" s="11"/>
    </row>
    <row r="4" spans="2:15" s="1" customFormat="1" ht="2.65" customHeight="1" x14ac:dyDescent="0.2">
      <c r="B4" s="18"/>
      <c r="C4" s="18"/>
      <c r="D4" s="18"/>
    </row>
    <row r="5" spans="2:15" s="1" customFormat="1" ht="28.7" customHeight="1" x14ac:dyDescent="0.2">
      <c r="B5" s="11"/>
      <c r="C5" s="11"/>
      <c r="D5" s="11"/>
      <c r="E5" s="11"/>
    </row>
    <row r="6" spans="2:15" s="1" customFormat="1" ht="2.65" customHeight="1" x14ac:dyDescent="0.2">
      <c r="B6" s="18"/>
      <c r="C6" s="18"/>
      <c r="D6" s="18"/>
    </row>
    <row r="7" spans="2:15" s="1" customFormat="1" ht="28.7" customHeight="1" x14ac:dyDescent="0.2">
      <c r="B7" s="11"/>
      <c r="C7" s="11"/>
      <c r="D7" s="11"/>
      <c r="E7" s="11"/>
    </row>
    <row r="8" spans="2:15" s="1" customFormat="1" ht="5.25" customHeight="1" x14ac:dyDescent="0.2">
      <c r="B8" s="18"/>
      <c r="C8" s="18"/>
      <c r="D8" s="18"/>
    </row>
    <row r="9" spans="2:15" s="1" customFormat="1" ht="4.3499999999999996" customHeight="1" x14ac:dyDescent="0.2"/>
    <row r="10" spans="2:15" s="1" customFormat="1" ht="6.95" customHeight="1" x14ac:dyDescent="0.2">
      <c r="B10" s="37" t="s">
        <v>165</v>
      </c>
      <c r="C10" s="37"/>
      <c r="D10" s="37"/>
    </row>
    <row r="11" spans="2:15" s="1" customFormat="1" ht="12.2" customHeight="1" x14ac:dyDescent="0.2">
      <c r="B11" s="37"/>
      <c r="C11" s="37"/>
      <c r="D11" s="37"/>
      <c r="G11" s="27" t="s">
        <v>166</v>
      </c>
      <c r="H11" s="27"/>
      <c r="I11" s="27"/>
      <c r="J11" s="27"/>
      <c r="K11" s="27"/>
      <c r="L11" s="27"/>
      <c r="M11" s="27"/>
      <c r="N11" s="27"/>
    </row>
    <row r="12" spans="2:15" s="1" customFormat="1" ht="7.9" customHeight="1" x14ac:dyDescent="0.2">
      <c r="G12" s="27"/>
      <c r="H12" s="27"/>
      <c r="I12" s="27"/>
      <c r="J12" s="27"/>
      <c r="K12" s="27"/>
      <c r="L12" s="27"/>
      <c r="M12" s="27"/>
      <c r="N12" s="27"/>
    </row>
    <row r="13" spans="2:15" s="1" customFormat="1" ht="20.25" customHeight="1" x14ac:dyDescent="0.2"/>
    <row r="14" spans="2:15" s="1" customFormat="1" ht="24" customHeight="1" x14ac:dyDescent="0.2">
      <c r="E14" s="19" t="s">
        <v>167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14" t="s">
        <v>168</v>
      </c>
      <c r="C16" s="14"/>
      <c r="D16" s="14"/>
      <c r="E16" s="14"/>
      <c r="F16" s="14"/>
      <c r="G16" s="14"/>
      <c r="H16" s="14"/>
      <c r="I16" s="14"/>
    </row>
    <row r="17" spans="2:13" s="1" customFormat="1" ht="2.65" customHeight="1" x14ac:dyDescent="0.2"/>
    <row r="18" spans="2:13" s="1" customFormat="1" ht="20.85" customHeight="1" x14ac:dyDescent="0.2">
      <c r="B18" s="14" t="s">
        <v>169</v>
      </c>
      <c r="C18" s="14"/>
      <c r="D18" s="14"/>
      <c r="E18" s="14"/>
      <c r="F18" s="14"/>
      <c r="G18" s="14"/>
      <c r="H18" s="14"/>
      <c r="I18" s="14"/>
    </row>
    <row r="19" spans="2:13" s="1" customFormat="1" ht="2.65" customHeight="1" x14ac:dyDescent="0.2"/>
    <row r="20" spans="2:13" s="1" customFormat="1" ht="20.85" customHeight="1" x14ac:dyDescent="0.2">
      <c r="B20" s="14" t="s">
        <v>170</v>
      </c>
      <c r="C20" s="14"/>
      <c r="D20" s="14"/>
      <c r="E20" s="14"/>
      <c r="F20" s="14"/>
      <c r="G20" s="14"/>
      <c r="H20" s="14"/>
      <c r="I20" s="14"/>
    </row>
    <row r="21" spans="2:13" s="1" customFormat="1" ht="2.65" customHeight="1" x14ac:dyDescent="0.2"/>
    <row r="22" spans="2:13" s="1" customFormat="1" ht="20.85" customHeight="1" x14ac:dyDescent="0.2">
      <c r="B22" s="14" t="s">
        <v>171</v>
      </c>
      <c r="C22" s="14"/>
      <c r="D22" s="14"/>
      <c r="E22" s="14"/>
      <c r="F22" s="14"/>
      <c r="G22" s="14"/>
      <c r="H22" s="14"/>
      <c r="I22" s="14"/>
    </row>
    <row r="23" spans="2:13" s="1" customFormat="1" ht="34.700000000000003" customHeight="1" x14ac:dyDescent="0.2"/>
    <row r="24" spans="2:13" s="1" customFormat="1" ht="50.1" customHeight="1" x14ac:dyDescent="0.2">
      <c r="B24" s="31" t="s">
        <v>172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spans="2:13" s="1" customFormat="1" ht="2.65" customHeight="1" x14ac:dyDescent="0.2"/>
    <row r="26" spans="2:13" s="1" customFormat="1" ht="50.1" customHeight="1" x14ac:dyDescent="0.2">
      <c r="B26" s="32" t="str">
        <f xml:space="preserve"> "1.  Za wykonanie przedmiotu zamówienia w tym Pakiecie oferujemy następujące wynagrodzenie brutto: " &amp; TEXT(F103,"#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173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7" t="s">
        <v>10</v>
      </c>
      <c r="M31" s="1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130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2">
        <f>ROUND(I32+ K32,2)</f>
        <v>0</v>
      </c>
      <c r="M32" s="13"/>
    </row>
    <row r="33" spans="2:13" s="1" customFormat="1" ht="3.2" customHeight="1" x14ac:dyDescent="0.2"/>
    <row r="34" spans="2:13" s="1" customFormat="1" ht="18.2" customHeight="1" x14ac:dyDescent="0.2">
      <c r="B34" s="14" t="s">
        <v>174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7" t="s">
        <v>10</v>
      </c>
      <c r="M36" s="1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12313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12">
        <f>ROUND(I37+ K37,2)</f>
        <v>0</v>
      </c>
      <c r="M37" s="13"/>
    </row>
    <row r="38" spans="2:13" s="1" customFormat="1" ht="3.2" customHeight="1" x14ac:dyDescent="0.2"/>
    <row r="39" spans="2:13" s="1" customFormat="1" ht="18.2" customHeight="1" x14ac:dyDescent="0.2">
      <c r="B39" s="14" t="s">
        <v>175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7" t="s">
        <v>10</v>
      </c>
      <c r="M41" s="17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6903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12">
        <f>ROUND(I42+ K42,2)</f>
        <v>0</v>
      </c>
      <c r="M42" s="13"/>
    </row>
    <row r="43" spans="2:13" s="1" customFormat="1" ht="3.2" customHeight="1" x14ac:dyDescent="0.2"/>
    <row r="44" spans="2:13" s="1" customFormat="1" ht="18.2" customHeight="1" x14ac:dyDescent="0.2">
      <c r="B44" s="14" t="s">
        <v>176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7" t="s">
        <v>10</v>
      </c>
      <c r="M46" s="17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2089</v>
      </c>
      <c r="H47" s="10">
        <v>0</v>
      </c>
      <c r="I47" s="9">
        <f>ROUND(G47* H47,2)</f>
        <v>0</v>
      </c>
      <c r="J47" s="5">
        <v>8</v>
      </c>
      <c r="K47" s="9">
        <f>ROUND(I47* J47/100,2)</f>
        <v>0</v>
      </c>
      <c r="L47" s="12">
        <f>ROUND(I47+ K47,2)</f>
        <v>0</v>
      </c>
      <c r="M47" s="13"/>
    </row>
    <row r="48" spans="2:13" s="1" customFormat="1" ht="3.2" customHeight="1" x14ac:dyDescent="0.2"/>
    <row r="49" spans="2:13" s="1" customFormat="1" ht="18.2" customHeight="1" x14ac:dyDescent="0.2">
      <c r="B49" s="14" t="s">
        <v>177</v>
      </c>
      <c r="C49" s="14"/>
      <c r="D49" s="14"/>
      <c r="E49" s="14"/>
      <c r="F49" s="14"/>
      <c r="G49" s="14"/>
      <c r="H49" s="14"/>
      <c r="I49" s="14"/>
      <c r="J49" s="14"/>
      <c r="K49" s="14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7" t="s">
        <v>10</v>
      </c>
      <c r="M51" s="17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738</v>
      </c>
      <c r="H52" s="10">
        <v>0</v>
      </c>
      <c r="I52" s="9">
        <f>ROUND(G52* H52,2)</f>
        <v>0</v>
      </c>
      <c r="J52" s="5">
        <v>8</v>
      </c>
      <c r="K52" s="9">
        <f>ROUND(I52* J52/100,2)</f>
        <v>0</v>
      </c>
      <c r="L52" s="12">
        <f>ROUND(I52+ K52,2)</f>
        <v>0</v>
      </c>
      <c r="M52" s="13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7" t="s">
        <v>10</v>
      </c>
      <c r="M54" s="17"/>
    </row>
    <row r="55" spans="2:13" s="1" customFormat="1" ht="28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3770</v>
      </c>
      <c r="H55" s="10">
        <v>0</v>
      </c>
      <c r="I55" s="9">
        <f t="shared" ref="I55:I100" si="0">ROUND(G55* H55,2)</f>
        <v>0</v>
      </c>
      <c r="J55" s="5">
        <v>8</v>
      </c>
      <c r="K55" s="9">
        <f t="shared" ref="K55:K100" si="1">ROUND(I55* J55/100,2)</f>
        <v>0</v>
      </c>
      <c r="L55" s="12">
        <f t="shared" ref="L55:L100" si="2">ROUND(I55+ K55,2)</f>
        <v>0</v>
      </c>
      <c r="M55" s="13"/>
    </row>
    <row r="56" spans="2:13" s="1" customFormat="1" ht="19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6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12">
        <f t="shared" si="2"/>
        <v>0</v>
      </c>
      <c r="M56" s="13"/>
    </row>
    <row r="57" spans="2:13" s="1" customFormat="1" ht="19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21.53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12">
        <f t="shared" si="2"/>
        <v>0</v>
      </c>
      <c r="M57" s="13"/>
    </row>
    <row r="58" spans="2:13" s="1" customFormat="1" ht="28.7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25</v>
      </c>
      <c r="G58" s="8">
        <v>6.36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12">
        <f t="shared" si="2"/>
        <v>0</v>
      </c>
      <c r="M58" s="13"/>
    </row>
    <row r="59" spans="2:13" s="1" customFormat="1" ht="38.85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25</v>
      </c>
      <c r="G59" s="8">
        <v>5.22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2">
        <f t="shared" si="2"/>
        <v>0</v>
      </c>
      <c r="M59" s="13"/>
    </row>
    <row r="60" spans="2:13" s="1" customFormat="1" ht="19.7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35</v>
      </c>
      <c r="G60" s="8">
        <v>11.55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2">
        <f t="shared" si="2"/>
        <v>0</v>
      </c>
      <c r="M60" s="13"/>
    </row>
    <row r="61" spans="2:13" s="1" customFormat="1" ht="19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39</v>
      </c>
      <c r="G61" s="8">
        <v>44.18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12">
        <f t="shared" si="2"/>
        <v>0</v>
      </c>
      <c r="M61" s="13"/>
    </row>
    <row r="62" spans="2:13" s="1" customFormat="1" ht="28.7" customHeight="1" x14ac:dyDescent="0.2">
      <c r="B62" s="5">
        <v>13</v>
      </c>
      <c r="C62" s="6" t="s">
        <v>40</v>
      </c>
      <c r="D62" s="6" t="s">
        <v>41</v>
      </c>
      <c r="E62" s="7" t="s">
        <v>42</v>
      </c>
      <c r="F62" s="6" t="s">
        <v>39</v>
      </c>
      <c r="G62" s="8">
        <v>3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12">
        <f t="shared" si="2"/>
        <v>0</v>
      </c>
      <c r="M62" s="13"/>
    </row>
    <row r="63" spans="2:13" s="1" customFormat="1" ht="19.7" customHeight="1" x14ac:dyDescent="0.2">
      <c r="B63" s="5">
        <v>14</v>
      </c>
      <c r="C63" s="6" t="s">
        <v>43</v>
      </c>
      <c r="D63" s="6" t="s">
        <v>44</v>
      </c>
      <c r="E63" s="7" t="s">
        <v>45</v>
      </c>
      <c r="F63" s="6" t="s">
        <v>39</v>
      </c>
      <c r="G63" s="8">
        <v>2.35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12">
        <f t="shared" si="2"/>
        <v>0</v>
      </c>
      <c r="M63" s="13"/>
    </row>
    <row r="64" spans="2:13" s="1" customFormat="1" ht="28.7" customHeight="1" x14ac:dyDescent="0.2">
      <c r="B64" s="5">
        <v>15</v>
      </c>
      <c r="C64" s="6" t="s">
        <v>46</v>
      </c>
      <c r="D64" s="6" t="s">
        <v>47</v>
      </c>
      <c r="E64" s="7" t="s">
        <v>48</v>
      </c>
      <c r="F64" s="6" t="s">
        <v>35</v>
      </c>
      <c r="G64" s="8">
        <v>6.5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12">
        <f t="shared" si="2"/>
        <v>0</v>
      </c>
      <c r="M64" s="13"/>
    </row>
    <row r="65" spans="2:13" s="1" customFormat="1" ht="19.7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35</v>
      </c>
      <c r="G65" s="8">
        <v>52.66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12">
        <f t="shared" si="2"/>
        <v>0</v>
      </c>
      <c r="M65" s="13"/>
    </row>
    <row r="66" spans="2:13" s="1" customFormat="1" ht="19.7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35</v>
      </c>
      <c r="G66" s="8">
        <v>4.62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12">
        <f t="shared" si="2"/>
        <v>0</v>
      </c>
      <c r="M66" s="13"/>
    </row>
    <row r="67" spans="2:13" s="1" customFormat="1" ht="28.7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35</v>
      </c>
      <c r="G67" s="8">
        <v>21.26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12">
        <f t="shared" si="2"/>
        <v>0</v>
      </c>
      <c r="M67" s="13"/>
    </row>
    <row r="68" spans="2:13" s="1" customFormat="1" ht="28.7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35</v>
      </c>
      <c r="G68" s="8">
        <v>34.44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12">
        <f t="shared" si="2"/>
        <v>0</v>
      </c>
      <c r="M68" s="13"/>
    </row>
    <row r="69" spans="2:13" s="1" customFormat="1" ht="19.7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35</v>
      </c>
      <c r="G69" s="8">
        <v>39.590000000000003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12">
        <f t="shared" si="2"/>
        <v>0</v>
      </c>
      <c r="M69" s="13"/>
    </row>
    <row r="70" spans="2:13" s="1" customFormat="1" ht="19.7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35</v>
      </c>
      <c r="G70" s="8">
        <v>46.7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12">
        <f t="shared" si="2"/>
        <v>0</v>
      </c>
      <c r="M70" s="13"/>
    </row>
    <row r="71" spans="2:13" s="1" customFormat="1" ht="19.7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14</v>
      </c>
      <c r="G71" s="8">
        <v>103.84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12">
        <f t="shared" si="2"/>
        <v>0</v>
      </c>
      <c r="M71" s="13"/>
    </row>
    <row r="72" spans="2:13" s="1" customFormat="1" ht="19.7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39</v>
      </c>
      <c r="G72" s="8">
        <v>80.680000000000007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12">
        <f t="shared" si="2"/>
        <v>0</v>
      </c>
      <c r="M72" s="13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39</v>
      </c>
      <c r="G73" s="8">
        <v>92.38</v>
      </c>
      <c r="H73" s="10">
        <v>0</v>
      </c>
      <c r="I73" s="9">
        <f t="shared" si="0"/>
        <v>0</v>
      </c>
      <c r="J73" s="5">
        <v>8</v>
      </c>
      <c r="K73" s="9">
        <f t="shared" si="1"/>
        <v>0</v>
      </c>
      <c r="L73" s="12">
        <f t="shared" si="2"/>
        <v>0</v>
      </c>
      <c r="M73" s="13"/>
    </row>
    <row r="74" spans="2:13" s="1" customFormat="1" ht="28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39</v>
      </c>
      <c r="G74" s="8">
        <v>2.35</v>
      </c>
      <c r="H74" s="10">
        <v>0</v>
      </c>
      <c r="I74" s="9">
        <f t="shared" si="0"/>
        <v>0</v>
      </c>
      <c r="J74" s="5">
        <v>8</v>
      </c>
      <c r="K74" s="9">
        <f t="shared" si="1"/>
        <v>0</v>
      </c>
      <c r="L74" s="12">
        <f t="shared" si="2"/>
        <v>0</v>
      </c>
      <c r="M74" s="13"/>
    </row>
    <row r="75" spans="2:13" s="1" customFormat="1" ht="19.7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39</v>
      </c>
      <c r="G75" s="8">
        <v>19.13</v>
      </c>
      <c r="H75" s="10">
        <v>0</v>
      </c>
      <c r="I75" s="9">
        <f t="shared" si="0"/>
        <v>0</v>
      </c>
      <c r="J75" s="5">
        <v>8</v>
      </c>
      <c r="K75" s="9">
        <f t="shared" si="1"/>
        <v>0</v>
      </c>
      <c r="L75" s="12">
        <f t="shared" si="2"/>
        <v>0</v>
      </c>
      <c r="M75" s="13"/>
    </row>
    <row r="76" spans="2:13" s="1" customFormat="1" ht="19.7" customHeight="1" x14ac:dyDescent="0.2">
      <c r="B76" s="5">
        <v>27</v>
      </c>
      <c r="C76" s="6" t="s">
        <v>82</v>
      </c>
      <c r="D76" s="6" t="s">
        <v>83</v>
      </c>
      <c r="E76" s="7" t="s">
        <v>84</v>
      </c>
      <c r="F76" s="6" t="s">
        <v>39</v>
      </c>
      <c r="G76" s="8">
        <v>194.54</v>
      </c>
      <c r="H76" s="10">
        <v>0</v>
      </c>
      <c r="I76" s="9">
        <f t="shared" si="0"/>
        <v>0</v>
      </c>
      <c r="J76" s="5">
        <v>8</v>
      </c>
      <c r="K76" s="9">
        <f t="shared" si="1"/>
        <v>0</v>
      </c>
      <c r="L76" s="12">
        <f t="shared" si="2"/>
        <v>0</v>
      </c>
      <c r="M76" s="13"/>
    </row>
    <row r="77" spans="2:13" s="1" customFormat="1" ht="28.7" customHeight="1" x14ac:dyDescent="0.2">
      <c r="B77" s="5">
        <v>28</v>
      </c>
      <c r="C77" s="6" t="s">
        <v>85</v>
      </c>
      <c r="D77" s="6" t="s">
        <v>86</v>
      </c>
      <c r="E77" s="7" t="s">
        <v>87</v>
      </c>
      <c r="F77" s="6" t="s">
        <v>25</v>
      </c>
      <c r="G77" s="8">
        <v>11</v>
      </c>
      <c r="H77" s="10">
        <v>0</v>
      </c>
      <c r="I77" s="9">
        <f t="shared" si="0"/>
        <v>0</v>
      </c>
      <c r="J77" s="5">
        <v>8</v>
      </c>
      <c r="K77" s="9">
        <f t="shared" si="1"/>
        <v>0</v>
      </c>
      <c r="L77" s="12">
        <f t="shared" si="2"/>
        <v>0</v>
      </c>
      <c r="M77" s="13"/>
    </row>
    <row r="78" spans="2:13" s="1" customFormat="1" ht="28.7" customHeight="1" x14ac:dyDescent="0.2">
      <c r="B78" s="5">
        <v>29</v>
      </c>
      <c r="C78" s="6" t="s">
        <v>88</v>
      </c>
      <c r="D78" s="6" t="s">
        <v>89</v>
      </c>
      <c r="E78" s="7" t="s">
        <v>90</v>
      </c>
      <c r="F78" s="6" t="s">
        <v>25</v>
      </c>
      <c r="G78" s="8">
        <v>22</v>
      </c>
      <c r="H78" s="10">
        <v>0</v>
      </c>
      <c r="I78" s="9">
        <f t="shared" si="0"/>
        <v>0</v>
      </c>
      <c r="J78" s="5">
        <v>8</v>
      </c>
      <c r="K78" s="9">
        <f t="shared" si="1"/>
        <v>0</v>
      </c>
      <c r="L78" s="12">
        <f t="shared" si="2"/>
        <v>0</v>
      </c>
      <c r="M78" s="13"/>
    </row>
    <row r="79" spans="2:13" s="1" customFormat="1" ht="28.7" customHeight="1" x14ac:dyDescent="0.2">
      <c r="B79" s="5">
        <v>30</v>
      </c>
      <c r="C79" s="6" t="s">
        <v>91</v>
      </c>
      <c r="D79" s="6" t="s">
        <v>92</v>
      </c>
      <c r="E79" s="7" t="s">
        <v>93</v>
      </c>
      <c r="F79" s="6" t="s">
        <v>25</v>
      </c>
      <c r="G79" s="8">
        <v>8</v>
      </c>
      <c r="H79" s="10">
        <v>0</v>
      </c>
      <c r="I79" s="9">
        <f t="shared" si="0"/>
        <v>0</v>
      </c>
      <c r="J79" s="5">
        <v>8</v>
      </c>
      <c r="K79" s="9">
        <f t="shared" si="1"/>
        <v>0</v>
      </c>
      <c r="L79" s="12">
        <f t="shared" si="2"/>
        <v>0</v>
      </c>
      <c r="M79" s="13"/>
    </row>
    <row r="80" spans="2:13" s="1" customFormat="1" ht="19.7" customHeight="1" x14ac:dyDescent="0.2">
      <c r="B80" s="5">
        <v>31</v>
      </c>
      <c r="C80" s="6" t="s">
        <v>94</v>
      </c>
      <c r="D80" s="6" t="s">
        <v>95</v>
      </c>
      <c r="E80" s="7" t="s">
        <v>96</v>
      </c>
      <c r="F80" s="6" t="s">
        <v>25</v>
      </c>
      <c r="G80" s="8">
        <v>11.87</v>
      </c>
      <c r="H80" s="10">
        <v>0</v>
      </c>
      <c r="I80" s="9">
        <f t="shared" si="0"/>
        <v>0</v>
      </c>
      <c r="J80" s="5">
        <v>8</v>
      </c>
      <c r="K80" s="9">
        <f t="shared" si="1"/>
        <v>0</v>
      </c>
      <c r="L80" s="12">
        <f t="shared" si="2"/>
        <v>0</v>
      </c>
      <c r="M80" s="13"/>
    </row>
    <row r="81" spans="2:13" s="1" customFormat="1" ht="19.7" customHeight="1" x14ac:dyDescent="0.2">
      <c r="B81" s="5">
        <v>32</v>
      </c>
      <c r="C81" s="6" t="s">
        <v>97</v>
      </c>
      <c r="D81" s="6" t="s">
        <v>98</v>
      </c>
      <c r="E81" s="7" t="s">
        <v>99</v>
      </c>
      <c r="F81" s="6" t="s">
        <v>25</v>
      </c>
      <c r="G81" s="8">
        <v>66.47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12">
        <f t="shared" si="2"/>
        <v>0</v>
      </c>
      <c r="M81" s="13"/>
    </row>
    <row r="82" spans="2:13" s="1" customFormat="1" ht="19.7" customHeight="1" x14ac:dyDescent="0.2">
      <c r="B82" s="5">
        <v>33</v>
      </c>
      <c r="C82" s="6" t="s">
        <v>100</v>
      </c>
      <c r="D82" s="6" t="s">
        <v>101</v>
      </c>
      <c r="E82" s="7" t="s">
        <v>102</v>
      </c>
      <c r="F82" s="6" t="s">
        <v>103</v>
      </c>
      <c r="G82" s="8">
        <v>109.73</v>
      </c>
      <c r="H82" s="10">
        <v>0</v>
      </c>
      <c r="I82" s="9">
        <f t="shared" si="0"/>
        <v>0</v>
      </c>
      <c r="J82" s="5">
        <v>23</v>
      </c>
      <c r="K82" s="9">
        <f t="shared" si="1"/>
        <v>0</v>
      </c>
      <c r="L82" s="12">
        <f t="shared" si="2"/>
        <v>0</v>
      </c>
      <c r="M82" s="13"/>
    </row>
    <row r="83" spans="2:13" s="1" customFormat="1" ht="19.7" customHeight="1" x14ac:dyDescent="0.2">
      <c r="B83" s="5">
        <v>34</v>
      </c>
      <c r="C83" s="6" t="s">
        <v>104</v>
      </c>
      <c r="D83" s="6" t="s">
        <v>105</v>
      </c>
      <c r="E83" s="7" t="s">
        <v>106</v>
      </c>
      <c r="F83" s="6" t="s">
        <v>103</v>
      </c>
      <c r="G83" s="8">
        <v>19.41</v>
      </c>
      <c r="H83" s="10">
        <v>0</v>
      </c>
      <c r="I83" s="9">
        <f t="shared" si="0"/>
        <v>0</v>
      </c>
      <c r="J83" s="5">
        <v>23</v>
      </c>
      <c r="K83" s="9">
        <f t="shared" si="1"/>
        <v>0</v>
      </c>
      <c r="L83" s="12">
        <f t="shared" si="2"/>
        <v>0</v>
      </c>
      <c r="M83" s="13"/>
    </row>
    <row r="84" spans="2:13" s="1" customFormat="1" ht="19.7" customHeight="1" x14ac:dyDescent="0.2">
      <c r="B84" s="5">
        <v>35</v>
      </c>
      <c r="C84" s="6" t="s">
        <v>107</v>
      </c>
      <c r="D84" s="6" t="s">
        <v>108</v>
      </c>
      <c r="E84" s="7" t="s">
        <v>109</v>
      </c>
      <c r="F84" s="6" t="s">
        <v>110</v>
      </c>
      <c r="G84" s="8">
        <v>350</v>
      </c>
      <c r="H84" s="10">
        <v>0</v>
      </c>
      <c r="I84" s="9">
        <f t="shared" si="0"/>
        <v>0</v>
      </c>
      <c r="J84" s="5">
        <v>23</v>
      </c>
      <c r="K84" s="9">
        <f t="shared" si="1"/>
        <v>0</v>
      </c>
      <c r="L84" s="12">
        <f t="shared" si="2"/>
        <v>0</v>
      </c>
      <c r="M84" s="13"/>
    </row>
    <row r="85" spans="2:13" s="1" customFormat="1" ht="19.7" customHeight="1" x14ac:dyDescent="0.2">
      <c r="B85" s="5">
        <v>36</v>
      </c>
      <c r="C85" s="6" t="s">
        <v>111</v>
      </c>
      <c r="D85" s="6" t="s">
        <v>112</v>
      </c>
      <c r="E85" s="7" t="s">
        <v>113</v>
      </c>
      <c r="F85" s="6" t="s">
        <v>114</v>
      </c>
      <c r="G85" s="8">
        <v>15</v>
      </c>
      <c r="H85" s="10">
        <v>0</v>
      </c>
      <c r="I85" s="9">
        <f t="shared" si="0"/>
        <v>0</v>
      </c>
      <c r="J85" s="5">
        <v>8</v>
      </c>
      <c r="K85" s="9">
        <f t="shared" si="1"/>
        <v>0</v>
      </c>
      <c r="L85" s="12">
        <f t="shared" si="2"/>
        <v>0</v>
      </c>
      <c r="M85" s="13"/>
    </row>
    <row r="86" spans="2:13" s="1" customFormat="1" ht="28.7" customHeight="1" x14ac:dyDescent="0.2">
      <c r="B86" s="5">
        <v>37</v>
      </c>
      <c r="C86" s="6" t="s">
        <v>115</v>
      </c>
      <c r="D86" s="6" t="s">
        <v>116</v>
      </c>
      <c r="E86" s="7" t="s">
        <v>117</v>
      </c>
      <c r="F86" s="6" t="s">
        <v>114</v>
      </c>
      <c r="G86" s="8">
        <v>1</v>
      </c>
      <c r="H86" s="10">
        <v>0</v>
      </c>
      <c r="I86" s="9">
        <f t="shared" si="0"/>
        <v>0</v>
      </c>
      <c r="J86" s="5">
        <v>8</v>
      </c>
      <c r="K86" s="9">
        <f t="shared" si="1"/>
        <v>0</v>
      </c>
      <c r="L86" s="12">
        <f t="shared" si="2"/>
        <v>0</v>
      </c>
      <c r="M86" s="13"/>
    </row>
    <row r="87" spans="2:13" s="1" customFormat="1" ht="28.7" customHeight="1" x14ac:dyDescent="0.2">
      <c r="B87" s="5">
        <v>38</v>
      </c>
      <c r="C87" s="6" t="s">
        <v>118</v>
      </c>
      <c r="D87" s="6" t="s">
        <v>119</v>
      </c>
      <c r="E87" s="7" t="s">
        <v>120</v>
      </c>
      <c r="F87" s="6" t="s">
        <v>14</v>
      </c>
      <c r="G87" s="8">
        <v>2</v>
      </c>
      <c r="H87" s="10">
        <v>0</v>
      </c>
      <c r="I87" s="9">
        <f t="shared" si="0"/>
        <v>0</v>
      </c>
      <c r="J87" s="5">
        <v>8</v>
      </c>
      <c r="K87" s="9">
        <f t="shared" si="1"/>
        <v>0</v>
      </c>
      <c r="L87" s="12">
        <f t="shared" si="2"/>
        <v>0</v>
      </c>
      <c r="M87" s="13"/>
    </row>
    <row r="88" spans="2:13" s="1" customFormat="1" ht="19.7" customHeight="1" x14ac:dyDescent="0.2">
      <c r="B88" s="5">
        <v>39</v>
      </c>
      <c r="C88" s="6" t="s">
        <v>121</v>
      </c>
      <c r="D88" s="6" t="s">
        <v>122</v>
      </c>
      <c r="E88" s="7" t="s">
        <v>123</v>
      </c>
      <c r="F88" s="6" t="s">
        <v>114</v>
      </c>
      <c r="G88" s="8">
        <v>20</v>
      </c>
      <c r="H88" s="10">
        <v>0</v>
      </c>
      <c r="I88" s="9">
        <f t="shared" si="0"/>
        <v>0</v>
      </c>
      <c r="J88" s="5">
        <v>8</v>
      </c>
      <c r="K88" s="9">
        <f t="shared" si="1"/>
        <v>0</v>
      </c>
      <c r="L88" s="12">
        <f t="shared" si="2"/>
        <v>0</v>
      </c>
      <c r="M88" s="13"/>
    </row>
    <row r="89" spans="2:13" s="1" customFormat="1" ht="19.7" customHeight="1" x14ac:dyDescent="0.2">
      <c r="B89" s="5">
        <v>40</v>
      </c>
      <c r="C89" s="6" t="s">
        <v>124</v>
      </c>
      <c r="D89" s="6" t="s">
        <v>125</v>
      </c>
      <c r="E89" s="7" t="s">
        <v>126</v>
      </c>
      <c r="F89" s="6" t="s">
        <v>25</v>
      </c>
      <c r="G89" s="8">
        <v>5.05</v>
      </c>
      <c r="H89" s="10">
        <v>0</v>
      </c>
      <c r="I89" s="9">
        <f t="shared" si="0"/>
        <v>0</v>
      </c>
      <c r="J89" s="5">
        <v>8</v>
      </c>
      <c r="K89" s="9">
        <f t="shared" si="1"/>
        <v>0</v>
      </c>
      <c r="L89" s="12">
        <f t="shared" si="2"/>
        <v>0</v>
      </c>
      <c r="M89" s="13"/>
    </row>
    <row r="90" spans="2:13" s="1" customFormat="1" ht="19.7" customHeight="1" x14ac:dyDescent="0.2">
      <c r="B90" s="5">
        <v>41</v>
      </c>
      <c r="C90" s="6" t="s">
        <v>127</v>
      </c>
      <c r="D90" s="6" t="s">
        <v>128</v>
      </c>
      <c r="E90" s="7" t="s">
        <v>129</v>
      </c>
      <c r="F90" s="6" t="s">
        <v>39</v>
      </c>
      <c r="G90" s="8">
        <v>88.02</v>
      </c>
      <c r="H90" s="10">
        <v>0</v>
      </c>
      <c r="I90" s="9">
        <f t="shared" si="0"/>
        <v>0</v>
      </c>
      <c r="J90" s="5">
        <v>8</v>
      </c>
      <c r="K90" s="9">
        <f t="shared" si="1"/>
        <v>0</v>
      </c>
      <c r="L90" s="12">
        <f t="shared" si="2"/>
        <v>0</v>
      </c>
      <c r="M90" s="13"/>
    </row>
    <row r="91" spans="2:13" s="1" customFormat="1" ht="28.7" customHeight="1" x14ac:dyDescent="0.2">
      <c r="B91" s="5">
        <v>42</v>
      </c>
      <c r="C91" s="6" t="s">
        <v>130</v>
      </c>
      <c r="D91" s="6" t="s">
        <v>131</v>
      </c>
      <c r="E91" s="7" t="s">
        <v>132</v>
      </c>
      <c r="F91" s="6" t="s">
        <v>133</v>
      </c>
      <c r="G91" s="8">
        <v>40</v>
      </c>
      <c r="H91" s="10">
        <v>0</v>
      </c>
      <c r="I91" s="9">
        <f t="shared" si="0"/>
        <v>0</v>
      </c>
      <c r="J91" s="5">
        <v>8</v>
      </c>
      <c r="K91" s="9">
        <f t="shared" si="1"/>
        <v>0</v>
      </c>
      <c r="L91" s="12">
        <f t="shared" si="2"/>
        <v>0</v>
      </c>
      <c r="M91" s="13"/>
    </row>
    <row r="92" spans="2:13" s="1" customFormat="1" ht="19.7" customHeight="1" x14ac:dyDescent="0.2">
      <c r="B92" s="5">
        <v>43</v>
      </c>
      <c r="C92" s="6" t="s">
        <v>134</v>
      </c>
      <c r="D92" s="6" t="s">
        <v>135</v>
      </c>
      <c r="E92" s="7" t="s">
        <v>136</v>
      </c>
      <c r="F92" s="6" t="s">
        <v>133</v>
      </c>
      <c r="G92" s="8">
        <v>500</v>
      </c>
      <c r="H92" s="10">
        <v>0</v>
      </c>
      <c r="I92" s="9">
        <f t="shared" si="0"/>
        <v>0</v>
      </c>
      <c r="J92" s="5">
        <v>8</v>
      </c>
      <c r="K92" s="9">
        <f t="shared" si="1"/>
        <v>0</v>
      </c>
      <c r="L92" s="12">
        <f t="shared" si="2"/>
        <v>0</v>
      </c>
      <c r="M92" s="13"/>
    </row>
    <row r="93" spans="2:13" s="1" customFormat="1" ht="19.7" customHeight="1" x14ac:dyDescent="0.2">
      <c r="B93" s="5">
        <v>44</v>
      </c>
      <c r="C93" s="6" t="s">
        <v>137</v>
      </c>
      <c r="D93" s="6" t="s">
        <v>138</v>
      </c>
      <c r="E93" s="7" t="s">
        <v>139</v>
      </c>
      <c r="F93" s="6" t="s">
        <v>133</v>
      </c>
      <c r="G93" s="8">
        <v>70</v>
      </c>
      <c r="H93" s="10">
        <v>0</v>
      </c>
      <c r="I93" s="9">
        <f t="shared" si="0"/>
        <v>0</v>
      </c>
      <c r="J93" s="5">
        <v>8</v>
      </c>
      <c r="K93" s="9">
        <f t="shared" si="1"/>
        <v>0</v>
      </c>
      <c r="L93" s="12">
        <f t="shared" si="2"/>
        <v>0</v>
      </c>
      <c r="M93" s="13"/>
    </row>
    <row r="94" spans="2:13" s="1" customFormat="1" ht="19.7" customHeight="1" x14ac:dyDescent="0.2">
      <c r="B94" s="5">
        <v>45</v>
      </c>
      <c r="C94" s="6" t="s">
        <v>140</v>
      </c>
      <c r="D94" s="6" t="s">
        <v>141</v>
      </c>
      <c r="E94" s="7" t="s">
        <v>142</v>
      </c>
      <c r="F94" s="6" t="s">
        <v>110</v>
      </c>
      <c r="G94" s="8">
        <v>674.44</v>
      </c>
      <c r="H94" s="10">
        <v>0</v>
      </c>
      <c r="I94" s="9">
        <f t="shared" si="0"/>
        <v>0</v>
      </c>
      <c r="J94" s="5">
        <v>8</v>
      </c>
      <c r="K94" s="9">
        <f t="shared" si="1"/>
        <v>0</v>
      </c>
      <c r="L94" s="12">
        <f t="shared" si="2"/>
        <v>0</v>
      </c>
      <c r="M94" s="13"/>
    </row>
    <row r="95" spans="2:13" s="1" customFormat="1" ht="19.7" customHeight="1" x14ac:dyDescent="0.2">
      <c r="B95" s="5">
        <v>46</v>
      </c>
      <c r="C95" s="6" t="s">
        <v>143</v>
      </c>
      <c r="D95" s="6" t="s">
        <v>144</v>
      </c>
      <c r="E95" s="7" t="s">
        <v>142</v>
      </c>
      <c r="F95" s="6" t="s">
        <v>110</v>
      </c>
      <c r="G95" s="8">
        <v>549.70000000000005</v>
      </c>
      <c r="H95" s="10">
        <v>0</v>
      </c>
      <c r="I95" s="9">
        <f t="shared" si="0"/>
        <v>0</v>
      </c>
      <c r="J95" s="5">
        <v>23</v>
      </c>
      <c r="K95" s="9">
        <f t="shared" si="1"/>
        <v>0</v>
      </c>
      <c r="L95" s="12">
        <f t="shared" si="2"/>
        <v>0</v>
      </c>
      <c r="M95" s="13"/>
    </row>
    <row r="96" spans="2:13" s="1" customFormat="1" ht="19.7" customHeight="1" x14ac:dyDescent="0.2">
      <c r="B96" s="5">
        <v>47</v>
      </c>
      <c r="C96" s="6" t="s">
        <v>145</v>
      </c>
      <c r="D96" s="6" t="s">
        <v>146</v>
      </c>
      <c r="E96" s="7" t="s">
        <v>147</v>
      </c>
      <c r="F96" s="6" t="s">
        <v>110</v>
      </c>
      <c r="G96" s="8">
        <v>93</v>
      </c>
      <c r="H96" s="10">
        <v>0</v>
      </c>
      <c r="I96" s="9">
        <f t="shared" si="0"/>
        <v>0</v>
      </c>
      <c r="J96" s="5">
        <v>8</v>
      </c>
      <c r="K96" s="9">
        <f t="shared" si="1"/>
        <v>0</v>
      </c>
      <c r="L96" s="12">
        <f t="shared" si="2"/>
        <v>0</v>
      </c>
      <c r="M96" s="13"/>
    </row>
    <row r="97" spans="2:14" s="1" customFormat="1" ht="19.7" customHeight="1" x14ac:dyDescent="0.2">
      <c r="B97" s="5">
        <v>48</v>
      </c>
      <c r="C97" s="6" t="s">
        <v>148</v>
      </c>
      <c r="D97" s="6" t="s">
        <v>149</v>
      </c>
      <c r="E97" s="7" t="s">
        <v>150</v>
      </c>
      <c r="F97" s="6" t="s">
        <v>110</v>
      </c>
      <c r="G97" s="8">
        <v>110</v>
      </c>
      <c r="H97" s="10">
        <v>0</v>
      </c>
      <c r="I97" s="9">
        <f t="shared" si="0"/>
        <v>0</v>
      </c>
      <c r="J97" s="5">
        <v>8</v>
      </c>
      <c r="K97" s="9">
        <f t="shared" si="1"/>
        <v>0</v>
      </c>
      <c r="L97" s="12">
        <f t="shared" si="2"/>
        <v>0</v>
      </c>
      <c r="M97" s="13"/>
    </row>
    <row r="98" spans="2:14" s="1" customFormat="1" ht="19.7" customHeight="1" x14ac:dyDescent="0.2">
      <c r="B98" s="5">
        <v>49</v>
      </c>
      <c r="C98" s="6" t="s">
        <v>151</v>
      </c>
      <c r="D98" s="6" t="s">
        <v>152</v>
      </c>
      <c r="E98" s="7" t="s">
        <v>153</v>
      </c>
      <c r="F98" s="6" t="s">
        <v>110</v>
      </c>
      <c r="G98" s="8">
        <v>42</v>
      </c>
      <c r="H98" s="10">
        <v>0</v>
      </c>
      <c r="I98" s="9">
        <f t="shared" si="0"/>
        <v>0</v>
      </c>
      <c r="J98" s="5">
        <v>8</v>
      </c>
      <c r="K98" s="9">
        <f t="shared" si="1"/>
        <v>0</v>
      </c>
      <c r="L98" s="12">
        <f t="shared" si="2"/>
        <v>0</v>
      </c>
      <c r="M98" s="13"/>
    </row>
    <row r="99" spans="2:14" s="1" customFormat="1" ht="19.7" customHeight="1" x14ac:dyDescent="0.2">
      <c r="B99" s="5">
        <v>50</v>
      </c>
      <c r="C99" s="6" t="s">
        <v>154</v>
      </c>
      <c r="D99" s="6" t="s">
        <v>155</v>
      </c>
      <c r="E99" s="7" t="s">
        <v>156</v>
      </c>
      <c r="F99" s="6" t="s">
        <v>110</v>
      </c>
      <c r="G99" s="8">
        <v>173</v>
      </c>
      <c r="H99" s="10">
        <v>0</v>
      </c>
      <c r="I99" s="9">
        <f t="shared" si="0"/>
        <v>0</v>
      </c>
      <c r="J99" s="5">
        <v>8</v>
      </c>
      <c r="K99" s="9">
        <f t="shared" si="1"/>
        <v>0</v>
      </c>
      <c r="L99" s="12">
        <f t="shared" si="2"/>
        <v>0</v>
      </c>
      <c r="M99" s="13"/>
    </row>
    <row r="100" spans="2:14" s="1" customFormat="1" ht="19.7" customHeight="1" x14ac:dyDescent="0.2">
      <c r="B100" s="5">
        <v>51</v>
      </c>
      <c r="C100" s="6" t="s">
        <v>157</v>
      </c>
      <c r="D100" s="6" t="s">
        <v>158</v>
      </c>
      <c r="E100" s="7" t="s">
        <v>156</v>
      </c>
      <c r="F100" s="6" t="s">
        <v>110</v>
      </c>
      <c r="G100" s="8">
        <v>67</v>
      </c>
      <c r="H100" s="10">
        <v>0</v>
      </c>
      <c r="I100" s="9">
        <f t="shared" si="0"/>
        <v>0</v>
      </c>
      <c r="J100" s="5">
        <v>23</v>
      </c>
      <c r="K100" s="9">
        <f t="shared" si="1"/>
        <v>0</v>
      </c>
      <c r="L100" s="12">
        <f t="shared" si="2"/>
        <v>0</v>
      </c>
      <c r="M100" s="13"/>
    </row>
    <row r="101" spans="2:14" s="1" customFormat="1" ht="55.9" customHeight="1" x14ac:dyDescent="0.2"/>
    <row r="102" spans="2:14" s="1" customFormat="1" ht="21.4" customHeight="1" x14ac:dyDescent="0.2">
      <c r="B102" s="38" t="s">
        <v>159</v>
      </c>
      <c r="C102" s="38"/>
      <c r="D102" s="38"/>
      <c r="E102" s="38"/>
      <c r="F102" s="20">
        <f>ROUND(I32+I37+I42+I47+I52+I55+I56+I57+I58+I59+I60+I61+I62+I63+I64+I65+I66+I67+I68+I69+I70+I71+I72+I73+I74+I75+I76+I77+I78+I79+I80+I81+I82+I83+I84+I85+I86+I87+I88+I89+I90+I91+I92+I93+I94+I95+I96+I97+I98+I99+I100,2)</f>
        <v>0</v>
      </c>
      <c r="G102" s="21"/>
      <c r="H102" s="21"/>
      <c r="I102" s="21"/>
      <c r="J102" s="21"/>
      <c r="K102" s="21"/>
      <c r="L102" s="21"/>
      <c r="M102" s="22"/>
    </row>
    <row r="103" spans="2:14" s="1" customFormat="1" ht="21.4" customHeight="1" x14ac:dyDescent="0.2">
      <c r="B103" s="38" t="s">
        <v>160</v>
      </c>
      <c r="C103" s="38"/>
      <c r="D103" s="38"/>
      <c r="E103" s="38"/>
      <c r="F103" s="23">
        <f>ROUND(L32+L37+L42+L47+L52+L55+L56+L57+L58+L59+L60+L61+L62+L63+L64+L65+L66+L67+L68+L69+L70+L71+L72+L73+L74+L75+L76+L77+L78+L79+L80+L81+L82+L83+L84+L85+L86+L87+L88+L89+L90+L91+L92+L93+L94+L95+L96+L97+L98+L99+L100,2)</f>
        <v>0</v>
      </c>
      <c r="G103" s="24"/>
      <c r="H103" s="24"/>
      <c r="I103" s="24"/>
      <c r="J103" s="24"/>
      <c r="K103" s="24"/>
      <c r="L103" s="24"/>
      <c r="M103" s="25"/>
    </row>
    <row r="104" spans="2:14" s="1" customFormat="1" ht="11.1" customHeight="1" x14ac:dyDescent="0.2"/>
    <row r="105" spans="2:14" s="1" customFormat="1" ht="80.099999999999994" customHeight="1" x14ac:dyDescent="0.2">
      <c r="B105" s="28" t="s">
        <v>178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</row>
    <row r="106" spans="2:14" s="1" customFormat="1" ht="2.65" customHeight="1" x14ac:dyDescent="0.2"/>
    <row r="107" spans="2:14" s="1" customFormat="1" ht="110.1" customHeight="1" x14ac:dyDescent="0.2">
      <c r="B107" s="28" t="s">
        <v>179</v>
      </c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</row>
    <row r="108" spans="2:14" s="1" customFormat="1" ht="5.25" customHeight="1" x14ac:dyDescent="0.2"/>
    <row r="109" spans="2:14" s="1" customFormat="1" ht="110.1" customHeight="1" x14ac:dyDescent="0.2">
      <c r="B109" s="29" t="s">
        <v>180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</row>
    <row r="110" spans="2:14" s="1" customFormat="1" ht="5.25" customHeight="1" x14ac:dyDescent="0.2"/>
    <row r="111" spans="2:14" s="1" customFormat="1" ht="37.9" customHeight="1" x14ac:dyDescent="0.2">
      <c r="B111" s="36" t="s">
        <v>161</v>
      </c>
      <c r="C111" s="36"/>
      <c r="D111" s="36"/>
      <c r="E111" s="36"/>
      <c r="F111" s="26" t="s">
        <v>162</v>
      </c>
      <c r="G111" s="26"/>
      <c r="H111" s="26"/>
      <c r="I111" s="26"/>
      <c r="J111" s="26"/>
      <c r="K111" s="26"/>
      <c r="L111" s="26"/>
    </row>
    <row r="112" spans="2:14" s="1" customFormat="1" ht="28.7" customHeight="1" x14ac:dyDescent="0.2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</row>
    <row r="113" spans="2:14" s="1" customFormat="1" ht="28.7" customHeight="1" x14ac:dyDescent="0.2"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</row>
    <row r="114" spans="2:14" s="1" customFormat="1" ht="28.7" customHeight="1" x14ac:dyDescent="0.2"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</row>
    <row r="115" spans="2:14" s="1" customFormat="1" ht="28.7" customHeight="1" x14ac:dyDescent="0.2"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</row>
    <row r="116" spans="2:14" s="1" customFormat="1" ht="2.65" customHeight="1" x14ac:dyDescent="0.2"/>
    <row r="117" spans="2:14" s="1" customFormat="1" ht="203.1" customHeight="1" x14ac:dyDescent="0.2">
      <c r="B117" s="28" t="s">
        <v>181</v>
      </c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</row>
    <row r="118" spans="2:14" s="1" customFormat="1" ht="2.65" customHeight="1" x14ac:dyDescent="0.2"/>
    <row r="119" spans="2:14" s="1" customFormat="1" ht="36.950000000000003" customHeight="1" x14ac:dyDescent="0.2">
      <c r="B119" s="35" t="s">
        <v>182</v>
      </c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</row>
    <row r="120" spans="2:14" s="1" customFormat="1" ht="2.65" customHeight="1" x14ac:dyDescent="0.2"/>
    <row r="121" spans="2:14" s="1" customFormat="1" ht="37.9" customHeight="1" x14ac:dyDescent="0.2">
      <c r="B121" s="36" t="s">
        <v>163</v>
      </c>
      <c r="C121" s="36"/>
      <c r="D121" s="36"/>
      <c r="E121" s="36"/>
      <c r="F121" s="34" t="s">
        <v>164</v>
      </c>
      <c r="G121" s="34"/>
      <c r="H121" s="34"/>
      <c r="I121" s="34"/>
      <c r="J121" s="34"/>
      <c r="K121" s="34"/>
      <c r="L121" s="34"/>
    </row>
    <row r="122" spans="2:14" s="1" customFormat="1" ht="28.7" customHeight="1" x14ac:dyDescent="0.2"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4" s="1" customFormat="1" ht="28.7" customHeight="1" x14ac:dyDescent="0.2"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</row>
    <row r="124" spans="2:14" s="1" customFormat="1" ht="28.7" customHeight="1" x14ac:dyDescent="0.2"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4" s="1" customFormat="1" ht="28.7" customHeight="1" x14ac:dyDescent="0.2"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</row>
    <row r="126" spans="2:14" s="1" customFormat="1" ht="2.65" customHeight="1" x14ac:dyDescent="0.2"/>
    <row r="127" spans="2:14" s="1" customFormat="1" ht="159.94999999999999" customHeight="1" x14ac:dyDescent="0.2">
      <c r="B127" s="28" t="s">
        <v>183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</row>
    <row r="128" spans="2:14" s="1" customFormat="1" ht="2.65" customHeight="1" x14ac:dyDescent="0.2"/>
    <row r="129" spans="2:14" s="1" customFormat="1" ht="54.95" customHeight="1" x14ac:dyDescent="0.2">
      <c r="B129" s="28" t="s">
        <v>184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</row>
    <row r="130" spans="2:14" s="1" customFormat="1" ht="2.65" customHeight="1" x14ac:dyDescent="0.2"/>
    <row r="131" spans="2:14" s="1" customFormat="1" ht="60" customHeight="1" x14ac:dyDescent="0.2">
      <c r="B131" s="29" t="s">
        <v>185</v>
      </c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</row>
    <row r="132" spans="2:14" s="1" customFormat="1" ht="2.65" customHeight="1" x14ac:dyDescent="0.2"/>
    <row r="133" spans="2:14" s="1" customFormat="1" ht="48" customHeight="1" x14ac:dyDescent="0.2">
      <c r="B133" s="29" t="s">
        <v>186</v>
      </c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</row>
    <row r="134" spans="2:14" s="1" customFormat="1" ht="2.65" customHeight="1" x14ac:dyDescent="0.2"/>
    <row r="135" spans="2:14" s="1" customFormat="1" ht="125.1" customHeight="1" x14ac:dyDescent="0.2">
      <c r="B135" s="28" t="s">
        <v>187</v>
      </c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</row>
    <row r="136" spans="2:14" s="1" customFormat="1" ht="2.65" customHeight="1" x14ac:dyDescent="0.2"/>
    <row r="137" spans="2:14" s="1" customFormat="1" ht="84.95" customHeight="1" x14ac:dyDescent="0.2">
      <c r="B137" s="28" t="s">
        <v>188</v>
      </c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</row>
    <row r="138" spans="2:14" s="1" customFormat="1" ht="86.85" customHeight="1" x14ac:dyDescent="0.2"/>
    <row r="139" spans="2:14" s="1" customFormat="1" ht="17.649999999999999" customHeight="1" x14ac:dyDescent="0.2">
      <c r="I139" s="15" t="s">
        <v>189</v>
      </c>
      <c r="J139" s="15"/>
    </row>
    <row r="140" spans="2:14" s="1" customFormat="1" ht="145.15" customHeight="1" x14ac:dyDescent="0.2"/>
    <row r="141" spans="2:14" s="1" customFormat="1" ht="81.599999999999994" customHeight="1" x14ac:dyDescent="0.2">
      <c r="B141" s="30" t="s">
        <v>190</v>
      </c>
      <c r="C141" s="30"/>
      <c r="D141" s="30"/>
      <c r="E141" s="30"/>
      <c r="F141" s="30"/>
      <c r="G141" s="30"/>
      <c r="H141" s="30"/>
      <c r="I141" s="30"/>
      <c r="J141" s="30"/>
    </row>
  </sheetData>
  <mergeCells count="115">
    <mergeCell ref="B121:E121"/>
    <mergeCell ref="B122:E122"/>
    <mergeCell ref="B123:E123"/>
    <mergeCell ref="B124:E124"/>
    <mergeCell ref="B125:E125"/>
    <mergeCell ref="F125:L125"/>
    <mergeCell ref="B10:D11"/>
    <mergeCell ref="B102:E102"/>
    <mergeCell ref="B103:E103"/>
    <mergeCell ref="B105:N105"/>
    <mergeCell ref="B107:N107"/>
    <mergeCell ref="B109:N109"/>
    <mergeCell ref="B111:E111"/>
    <mergeCell ref="B112:E112"/>
    <mergeCell ref="B113:E113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B127:N127"/>
    <mergeCell ref="B129:N129"/>
    <mergeCell ref="B131:N131"/>
    <mergeCell ref="B133:N133"/>
    <mergeCell ref="B135:N135"/>
    <mergeCell ref="B137:N137"/>
    <mergeCell ref="B141:J141"/>
    <mergeCell ref="B24:L24"/>
    <mergeCell ref="B26:L26"/>
    <mergeCell ref="B29:K29"/>
    <mergeCell ref="B34:K34"/>
    <mergeCell ref="B39:K39"/>
    <mergeCell ref="F112:L112"/>
    <mergeCell ref="F113:L113"/>
    <mergeCell ref="F114:L114"/>
    <mergeCell ref="F115:L115"/>
    <mergeCell ref="F121:L121"/>
    <mergeCell ref="F122:L122"/>
    <mergeCell ref="F123:L123"/>
    <mergeCell ref="F124:L124"/>
    <mergeCell ref="B114:E114"/>
    <mergeCell ref="B115:E115"/>
    <mergeCell ref="B117:N117"/>
    <mergeCell ref="B119:N119"/>
    <mergeCell ref="F102:M102"/>
    <mergeCell ref="F103:M103"/>
    <mergeCell ref="F111:L111"/>
    <mergeCell ref="G11:N12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88:M88"/>
    <mergeCell ref="L89:M89"/>
    <mergeCell ref="L90:M90"/>
    <mergeCell ref="L91:M91"/>
    <mergeCell ref="L92:M92"/>
    <mergeCell ref="L93:M93"/>
    <mergeCell ref="I139:J139"/>
    <mergeCell ref="I2:O2"/>
    <mergeCell ref="L100:M100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B3:E3"/>
    <mergeCell ref="B5:E5"/>
    <mergeCell ref="B7:E7"/>
    <mergeCell ref="L94:M94"/>
    <mergeCell ref="L95:M95"/>
    <mergeCell ref="L96:M96"/>
    <mergeCell ref="L97:M97"/>
    <mergeCell ref="L98:M98"/>
    <mergeCell ref="L99:M99"/>
    <mergeCell ref="B16:I16"/>
    <mergeCell ref="B18:I18"/>
    <mergeCell ref="B20:I20"/>
    <mergeCell ref="B22:I22"/>
    <mergeCell ref="B4:D4"/>
    <mergeCell ref="B44:K44"/>
    <mergeCell ref="B49:K49"/>
    <mergeCell ref="B6:D6"/>
    <mergeCell ref="B8:D8"/>
    <mergeCell ref="E14:G14"/>
  </mergeCells>
  <pageMargins left="0.7" right="0.7" top="0.75" bottom="0.75" header="0.3" footer="0.3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Kaczmarczyk - Nadleśnictwo Lębork</cp:lastModifiedBy>
  <dcterms:created xsi:type="dcterms:W3CDTF">2024-10-10T07:19:52Z</dcterms:created>
  <dcterms:modified xsi:type="dcterms:W3CDTF">2024-10-16T08:43:01Z</dcterms:modified>
</cp:coreProperties>
</file>